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45" yWindow="570" windowWidth="19785" windowHeight="7335"/>
  </bookViews>
  <sheets>
    <sheet name="BẢNG TỔNG HỢP ĐRL LỚP VT05" sheetId="1" r:id="rId1"/>
  </sheets>
  <calcPr calcId="144525"/>
</workbook>
</file>

<file path=xl/calcChain.xml><?xml version="1.0" encoding="utf-8"?>
<calcChain xmlns="http://schemas.openxmlformats.org/spreadsheetml/2006/main">
  <c r="H19" i="1" l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12" i="1"/>
  <c r="H13" i="1"/>
  <c r="H14" i="1"/>
  <c r="H15" i="1"/>
  <c r="H16" i="1"/>
  <c r="H17" i="1"/>
  <c r="H18" i="1"/>
  <c r="H11" i="1"/>
</calcChain>
</file>

<file path=xl/sharedStrings.xml><?xml version="1.0" encoding="utf-8"?>
<sst xmlns="http://schemas.openxmlformats.org/spreadsheetml/2006/main" count="175" uniqueCount="157">
  <si>
    <t>KẾT QUẢ RÈN LUYỆN</t>
  </si>
  <si>
    <t>Học kỳ: II</t>
  </si>
  <si>
    <t>Năm học: 2019 - 2020</t>
  </si>
  <si>
    <t>Bậc đào tạo: Đại học</t>
  </si>
  <si>
    <t>Loại đào tạo: Chính Quy</t>
  </si>
  <si>
    <t>Lớp: 17ĐHQTVT05</t>
  </si>
  <si>
    <t>Ngành: Quản Trị Kinh Doanh</t>
  </si>
  <si>
    <t>Chuyên ngành: Quản Trị Vận Tải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</si>
  <si>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</si>
  <si>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</si>
  <si>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</si>
  <si>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</si>
  <si>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</si>
  <si>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</si>
  <si>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</si>
  <si>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</si>
  <si>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</si>
  <si>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PHẠM LÊ QUỲNH</t>
  </si>
  <si>
    <t>ANH</t>
  </si>
  <si>
    <t>16.6.1999</t>
  </si>
  <si>
    <t>TRẦN THỊ MINH</t>
  </si>
  <si>
    <t>2.11.1999</t>
  </si>
  <si>
    <t>TRỊNH CAO QUỐC</t>
  </si>
  <si>
    <t>BẢO</t>
  </si>
  <si>
    <t>29.12.1999</t>
  </si>
  <si>
    <t>NGUYỄN THỊ</t>
  </si>
  <si>
    <t>CHUNG</t>
  </si>
  <si>
    <t>2.4.1999</t>
  </si>
  <si>
    <t>NGUYỄN HỮU</t>
  </si>
  <si>
    <t>ĐANG</t>
  </si>
  <si>
    <t>12.12.1999</t>
  </si>
  <si>
    <t>NGUYỄN THỊ MỸ</t>
  </si>
  <si>
    <t>DUNG</t>
  </si>
  <si>
    <t>3.10.1999</t>
  </si>
  <si>
    <t>HUỲNH BẢO</t>
  </si>
  <si>
    <t>DUY</t>
  </si>
  <si>
    <t>28.2.1999</t>
  </si>
  <si>
    <t>DUYÊN</t>
  </si>
  <si>
    <t>21.10.1999</t>
  </si>
  <si>
    <t>HOÀNG CHÂU NGỌC</t>
  </si>
  <si>
    <t>HÀ</t>
  </si>
  <si>
    <t>5.1.1999</t>
  </si>
  <si>
    <t>NGUYỄN NGỌC</t>
  </si>
  <si>
    <t>HÂN</t>
  </si>
  <si>
    <t>26.3.1998</t>
  </si>
  <si>
    <t>PHẠM NGỌC BẢO</t>
  </si>
  <si>
    <t>17.10.1999</t>
  </si>
  <si>
    <t>HỒ THỊ NGỌC</t>
  </si>
  <si>
    <t>HẢO</t>
  </si>
  <si>
    <t>19.8.1999</t>
  </si>
  <si>
    <t>LÊ THỊ TÚ</t>
  </si>
  <si>
    <t>9.3.1999</t>
  </si>
  <si>
    <t>ĐẶNG THỊ KHÁNH</t>
  </si>
  <si>
    <t>HIỀN</t>
  </si>
  <si>
    <t>1.8.1999</t>
  </si>
  <si>
    <t>LÊ THỊ THANH</t>
  </si>
  <si>
    <t>22.4.1999</t>
  </si>
  <si>
    <t>NGUYỄN THỊ THANH</t>
  </si>
  <si>
    <t>1.6.1999</t>
  </si>
  <si>
    <t>NGUYỄN VĂN</t>
  </si>
  <si>
    <t>HIỆP</t>
  </si>
  <si>
    <t>8.5.1999</t>
  </si>
  <si>
    <t>BẢO LƯU</t>
  </si>
  <si>
    <t>TRẦN THỊ</t>
  </si>
  <si>
    <t>HOÀNG</t>
  </si>
  <si>
    <t>20.3.1997</t>
  </si>
  <si>
    <t>HƯƠNG</t>
  </si>
  <si>
    <t>20.12.1999</t>
  </si>
  <si>
    <t>VÕ THỊ QUỲNH</t>
  </si>
  <si>
    <t>16.9.1998</t>
  </si>
  <si>
    <t>VŨ THỊ</t>
  </si>
  <si>
    <t>HUYỀN</t>
  </si>
  <si>
    <t>25.1.1999</t>
  </si>
  <si>
    <t>NGUYỄN XUÂN</t>
  </si>
  <si>
    <t>KHANH</t>
  </si>
  <si>
    <t>10.1.1999</t>
  </si>
  <si>
    <t>NGUYỄN NGỌC THIÊN</t>
  </si>
  <si>
    <t>KIM</t>
  </si>
  <si>
    <t>6.11.1999</t>
  </si>
  <si>
    <t>NGUYỄN Ý</t>
  </si>
  <si>
    <t>LIÊN</t>
  </si>
  <si>
    <t>24.10.1999</t>
  </si>
  <si>
    <t>NGUYỄN THỊ YẾN</t>
  </si>
  <si>
    <t>LINH</t>
  </si>
  <si>
    <t>31.7.1999</t>
  </si>
  <si>
    <t>TRẦN THỊ BẢO</t>
  </si>
  <si>
    <t>20.2.1999</t>
  </si>
  <si>
    <t>TRẦN THỊ TRÀ</t>
  </si>
  <si>
    <t>20.11.1999</t>
  </si>
  <si>
    <t>TRẦN THẢO HÀ</t>
  </si>
  <si>
    <t>MY</t>
  </si>
  <si>
    <t>23.1.1999</t>
  </si>
  <si>
    <t>HOÀNG THỊ TUYẾT</t>
  </si>
  <si>
    <t>NGÂN</t>
  </si>
  <si>
    <t>29.8.1999</t>
  </si>
  <si>
    <t>NGÔ BÍCH</t>
  </si>
  <si>
    <t>NGỌC</t>
  </si>
  <si>
    <t>26.10.1999</t>
  </si>
  <si>
    <t>NGUYỄN THỊ HỒNG</t>
  </si>
  <si>
    <t>NHUNG</t>
  </si>
  <si>
    <t>10.10.1999</t>
  </si>
  <si>
    <t>ĐỖ NGỌC THU</t>
  </si>
  <si>
    <t>PHƯƠNG</t>
  </si>
  <si>
    <t>31.3.1999</t>
  </si>
  <si>
    <t>LÊ NGỌC THÚY</t>
  </si>
  <si>
    <t>QUỲNH</t>
  </si>
  <si>
    <t>20.6.1999</t>
  </si>
  <si>
    <t>LÊ TRÚC</t>
  </si>
  <si>
    <t>15.3.1999</t>
  </si>
  <si>
    <t>NGUYỄN THỊ HOÀI</t>
  </si>
  <si>
    <t>SƯƠNG</t>
  </si>
  <si>
    <t>25.10.1998</t>
  </si>
  <si>
    <t>NGUYỄN CHÍ</t>
  </si>
  <si>
    <t>TÀI</t>
  </si>
  <si>
    <t>29.5.1999</t>
  </si>
  <si>
    <t>TÂM</t>
  </si>
  <si>
    <t>10.2.1999</t>
  </si>
  <si>
    <t>ĐỖ THỊ THANH</t>
  </si>
  <si>
    <t>THẢO</t>
  </si>
  <si>
    <t>30.6.1999</t>
  </si>
  <si>
    <t>LÊ HOÀNG ANH</t>
  </si>
  <si>
    <t>THƯ</t>
  </si>
  <si>
    <t>24.11.1999</t>
  </si>
  <si>
    <t>NGUYỄN CHÁNH</t>
  </si>
  <si>
    <t>TIẾN</t>
  </si>
  <si>
    <t>5.2.1999</t>
  </si>
  <si>
    <t>HUỲNH THỊ THANH</t>
  </si>
  <si>
    <t>TRÂM</t>
  </si>
  <si>
    <t>PHAN THỊ BẢO</t>
  </si>
  <si>
    <t>TRÂN</t>
  </si>
  <si>
    <t>23.7.1999</t>
  </si>
  <si>
    <t>NGUYỄN THỊ THÙY</t>
  </si>
  <si>
    <t>TRANG</t>
  </si>
  <si>
    <t>26.6.1999</t>
  </si>
  <si>
    <t>TRẦN THỊ THƯƠNG</t>
  </si>
  <si>
    <t>22.6.1999</t>
  </si>
  <si>
    <t>LÊ THANH</t>
  </si>
  <si>
    <t>TRÚC</t>
  </si>
  <si>
    <t>27.6.1999</t>
  </si>
  <si>
    <t>NGUYỄN THỊ KIM</t>
  </si>
  <si>
    <t>VÂN</t>
  </si>
  <si>
    <t>15.1.1997</t>
  </si>
  <si>
    <t>HUỲNH THANH</t>
  </si>
  <si>
    <t>VY</t>
  </si>
  <si>
    <t>7.11.1999</t>
  </si>
  <si>
    <t>NGUYỄN NHÃ TRÚC</t>
  </si>
  <si>
    <t>TRƯƠNG HOÀNG</t>
  </si>
  <si>
    <t>YẾN</t>
  </si>
  <si>
    <t>15.4.1999</t>
  </si>
  <si>
    <t>NGUYỄN PHƯƠNG NHẬT</t>
  </si>
  <si>
    <t>28.1.1996</t>
  </si>
  <si>
    <t>Lớp k8</t>
  </si>
  <si>
    <t>TP. Hồ Chí Minh, ngày  05    tháng   08    năm  2020</t>
  </si>
  <si>
    <t>Xác nhận của Lãnh đạo Khoa</t>
  </si>
  <si>
    <t>Xác nhận của GVCN</t>
  </si>
  <si>
    <t>Người tổng hợp</t>
  </si>
  <si>
    <t>Lê Thị Thanh Hiền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</si>
</sst>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Arial"/>
    </font>
    <font>
      <sz val="12"/>
      <color rgb="FF000000"/>
      <name val="Calibri"/>
    </font>
    <font>
      <sz val="12"/>
      <name val="Calibri"/>
    </font>
    <font>
      <sz val="12"/>
      <name val="Times New Roman"/>
    </font>
    <font>
      <i/>
      <sz val="11"/>
      <color rgb="FF000000"/>
      <name val="Times New Roman"/>
    </font>
    <font>
      <sz val="11"/>
      <name val="Calibri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" fillId="0" borderId="3" xfId="0" applyFont="1" applyBorder="1"/>
    <xf numFmtId="0" fontId="4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0" fontId="0" fillId="0" borderId="7" xfId="0" applyFont="1" applyBorder="1"/>
    <xf numFmtId="0" fontId="11" fillId="3" borderId="1" xfId="0" applyFont="1" applyFill="1" applyBorder="1" applyAlignment="1">
      <alignment horizontal="center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Font="1" applyBorder="1"/>
    <xf numFmtId="0" fontId="5" fillId="0" borderId="0" xfId="0" applyFont="1"/>
    <xf numFmtId="0" fontId="14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200025</xdr:colOff>
      <xdr:row>0</xdr:row>
      <xdr:rowOff>0</xdr:rowOff>
    </xdr:from>
    <xdr:ext cx="3905250" cy="609600"/>
    <xdr:sp macro="" textlink="">
      <xdr:nvSpPr>
        <xdr:cNvPr id="3" name="Shape 3"/>
        <xdr:cNvSpPr txBox="1"/>
      </xdr:nvSpPr>
      <xdr:spPr>
        <a:xfrm>
          <a:off x="3474338" y="3475200"/>
          <a:ext cx="3743325" cy="609600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266700</xdr:colOff>
      <xdr:row>0</xdr:row>
      <xdr:rowOff>0</xdr:rowOff>
    </xdr:from>
    <xdr:ext cx="2638425" cy="523875"/>
    <xdr:sp macro="" textlink="">
      <xdr:nvSpPr>
        <xdr:cNvPr id="4" name="Shape 4"/>
        <xdr:cNvSpPr txBox="1"/>
      </xdr:nvSpPr>
      <xdr:spPr>
        <a:xfrm>
          <a:off x="4007738" y="3522825"/>
          <a:ext cx="26765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0</xdr:row>
      <xdr:rowOff>38100</xdr:rowOff>
    </xdr:from>
    <xdr:ext cx="638175" cy="5143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38175" cy="5143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tabSelected="1" topLeftCell="A39" workbookViewId="0">
      <selection activeCell="H11" sqref="H11:H60"/>
    </sheetView>
  </sheetViews>
  <sheetFormatPr defaultColWidth="14.42578125" defaultRowHeight="15" customHeight="1"/>
  <cols>
    <col min="1" max="1" width="8.7109375" customWidth="1"/>
    <col min="2" max="2" width="17" customWidth="1"/>
    <col min="3" max="3" width="35.5703125" customWidth="1"/>
    <col min="4" max="4" width="12.140625" customWidth="1"/>
    <col min="5" max="5" width="11" customWidth="1"/>
    <col min="6" max="6" width="15.28515625" customWidth="1"/>
    <col min="7" max="7" width="10.140625" customWidth="1"/>
    <col min="8" max="8" width="11" customWidth="1"/>
    <col min="9" max="9" width="12.7109375" customWidth="1"/>
    <col min="10" max="11" width="8.7109375" customWidth="1"/>
  </cols>
  <sheetData>
    <row r="1" spans="1:11">
      <c r="A1" s="1"/>
      <c r="B1" s="2"/>
      <c r="C1" s="2"/>
      <c r="D1" s="2"/>
      <c r="E1" s="3"/>
      <c r="F1" s="3"/>
      <c r="G1" s="3"/>
      <c r="H1" s="3"/>
      <c r="I1" s="3"/>
      <c r="J1" s="3"/>
      <c r="K1" s="3"/>
    </row>
    <row r="2" spans="1:11" ht="15.75">
      <c r="A2" s="4"/>
      <c r="B2" s="5"/>
      <c r="C2" s="5"/>
      <c r="D2" s="6"/>
      <c r="E2" s="7"/>
      <c r="F2" s="7"/>
      <c r="G2" s="8"/>
      <c r="H2" s="8"/>
      <c r="I2" s="7"/>
      <c r="J2" s="6"/>
      <c r="K2" s="6"/>
    </row>
    <row r="3" spans="1:11" ht="16.5">
      <c r="A3" s="9"/>
      <c r="B3" s="6"/>
      <c r="C3" s="6"/>
      <c r="D3" s="6"/>
      <c r="E3" s="7"/>
      <c r="F3" s="7"/>
      <c r="G3" s="10"/>
      <c r="H3" s="10"/>
      <c r="I3" s="7"/>
      <c r="J3" s="6"/>
      <c r="K3" s="6"/>
    </row>
    <row r="4" spans="1:11" ht="36" customHeight="1">
      <c r="A4" s="46" t="s">
        <v>0</v>
      </c>
      <c r="B4" s="43"/>
      <c r="C4" s="43"/>
      <c r="D4" s="43"/>
      <c r="E4" s="43"/>
      <c r="F4" s="43"/>
      <c r="G4" s="43"/>
      <c r="H4" s="43"/>
      <c r="I4" s="43"/>
      <c r="J4" s="11"/>
      <c r="K4" s="3"/>
    </row>
    <row r="5" spans="1:11" ht="15.75">
      <c r="A5" s="12"/>
      <c r="B5" s="42" t="s">
        <v>1</v>
      </c>
      <c r="C5" s="43"/>
      <c r="D5" s="42" t="s">
        <v>2</v>
      </c>
      <c r="E5" s="43"/>
      <c r="F5" s="43"/>
      <c r="G5" s="43"/>
      <c r="H5" s="43"/>
      <c r="I5" s="43"/>
      <c r="J5" s="12"/>
      <c r="K5" s="13"/>
    </row>
    <row r="6" spans="1:11" ht="15.75">
      <c r="A6" s="14"/>
      <c r="B6" s="47" t="s">
        <v>3</v>
      </c>
      <c r="C6" s="43"/>
      <c r="D6" s="49" t="s">
        <v>4</v>
      </c>
      <c r="E6" s="43"/>
      <c r="F6" s="43"/>
      <c r="G6" s="43"/>
      <c r="H6" s="43"/>
      <c r="I6" s="43"/>
      <c r="J6" s="13"/>
      <c r="K6" s="13"/>
    </row>
    <row r="7" spans="1:11" ht="15.75">
      <c r="A7" s="12"/>
      <c r="B7" s="47" t="s">
        <v>5</v>
      </c>
      <c r="C7" s="43"/>
      <c r="D7" s="42" t="s">
        <v>6</v>
      </c>
      <c r="E7" s="43"/>
      <c r="F7" s="43"/>
      <c r="G7" s="43"/>
      <c r="H7" s="43"/>
      <c r="I7" s="43"/>
      <c r="J7" s="15"/>
      <c r="K7" s="13"/>
    </row>
    <row r="8" spans="1:11" ht="15.75" customHeight="1">
      <c r="A8" s="13"/>
      <c r="B8" s="42" t="s">
        <v>7</v>
      </c>
      <c r="C8" s="43"/>
      <c r="D8" s="13"/>
      <c r="E8" s="13"/>
      <c r="F8" s="13"/>
      <c r="G8" s="13"/>
      <c r="H8" s="13"/>
      <c r="I8" s="13"/>
      <c r="J8" s="13"/>
      <c r="K8" s="13"/>
    </row>
    <row r="9" spans="1:11" ht="15.75" customHeight="1">
      <c r="A9" s="13"/>
      <c r="B9" s="12"/>
      <c r="C9" s="16"/>
      <c r="D9" s="13"/>
      <c r="E9" s="13"/>
      <c r="F9" s="13"/>
      <c r="G9" s="13"/>
      <c r="H9" s="13"/>
      <c r="I9" s="13"/>
      <c r="J9" s="13"/>
      <c r="K9" s="13"/>
    </row>
    <row r="10" spans="1:11" ht="15.75">
      <c r="A10" s="17" t="s">
        <v>8</v>
      </c>
      <c r="B10" s="17" t="s">
        <v>9</v>
      </c>
      <c r="C10" s="17" t="s">
        <v>10</v>
      </c>
      <c r="D10" s="18" t="s">
        <v>11</v>
      </c>
      <c r="E10" s="19" t="s">
        <v>12</v>
      </c>
      <c r="F10" s="20" t="s">
        <v>13</v>
      </c>
      <c r="G10" s="17" t="s">
        <v>14</v>
      </c>
      <c r="H10" s="17" t="s">
        <v>15</v>
      </c>
      <c r="I10" s="17" t="s">
        <v>16</v>
      </c>
      <c r="J10" s="21"/>
      <c r="K10" s="21"/>
    </row>
    <row r="11" spans="1:11" ht="15.75">
      <c r="A11" s="22">
        <v>1</v>
      </c>
      <c r="B11" s="23">
        <v>1751010057</v>
      </c>
      <c r="C11" s="23" t="s">
        <v>17</v>
      </c>
      <c r="D11" s="24" t="s">
        <v>18</v>
      </c>
      <c r="E11" s="25"/>
      <c r="F11" s="26" t="s">
        <v>19</v>
      </c>
      <c r="G11" s="27">
        <v>90</v>
      </c>
      <c r="H11" s="50" t="str">
        <f>IF(G11&gt;=90,"Xuất sắc",IF(G11&gt;=80,"Tốt",IF(G11&gt;=70,"Khá",IF(G11&gt;=60,"TB Khá",IF(G11&gt;=50,"Trung Bình",IF(G11&gt;=30,"Yếu","Kém"))))))</f>
        <v>Xuất sắc</v>
      </c>
      <c r="I11" s="27"/>
      <c r="J11" s="3"/>
      <c r="K11" s="3"/>
    </row>
    <row r="12" spans="1:11" ht="15.75">
      <c r="A12" s="28">
        <v>2</v>
      </c>
      <c r="B12" s="23">
        <v>1751010071</v>
      </c>
      <c r="C12" s="23" t="s">
        <v>20</v>
      </c>
      <c r="D12" s="24" t="s">
        <v>18</v>
      </c>
      <c r="E12" s="29"/>
      <c r="F12" s="26" t="s">
        <v>21</v>
      </c>
      <c r="G12" s="22">
        <v>70</v>
      </c>
      <c r="H12" s="50" t="str">
        <f t="shared" ref="H12:H60" si="0">IF(G12&gt;=90,"Xuất sắc",IF(G12&gt;=80,"Tốt",IF(G12&gt;=70,"Khá",IF(G12&gt;=60,"TB Khá",IF(G12&gt;=50,"Trung Bình",IF(G12&gt;=30,"Yếu","Kém"))))))</f>
        <v>Khá</v>
      </c>
      <c r="I12" s="22"/>
    </row>
    <row r="13" spans="1:11" ht="15.75">
      <c r="A13" s="22">
        <v>3</v>
      </c>
      <c r="B13" s="23">
        <v>1751010060</v>
      </c>
      <c r="C13" s="23" t="s">
        <v>22</v>
      </c>
      <c r="D13" s="24" t="s">
        <v>23</v>
      </c>
      <c r="E13" s="29"/>
      <c r="F13" s="26" t="s">
        <v>24</v>
      </c>
      <c r="G13" s="22">
        <v>91</v>
      </c>
      <c r="H13" s="50" t="str">
        <f t="shared" si="0"/>
        <v>Xuất sắc</v>
      </c>
      <c r="I13" s="22"/>
    </row>
    <row r="14" spans="1:11" ht="15.75">
      <c r="A14" s="28">
        <v>4</v>
      </c>
      <c r="B14" s="23">
        <v>1751010078</v>
      </c>
      <c r="C14" s="23" t="s">
        <v>25</v>
      </c>
      <c r="D14" s="24" t="s">
        <v>26</v>
      </c>
      <c r="E14" s="29"/>
      <c r="F14" s="26" t="s">
        <v>27</v>
      </c>
      <c r="G14" s="22">
        <v>86</v>
      </c>
      <c r="H14" s="50" t="str">
        <f t="shared" si="0"/>
        <v>Tốt</v>
      </c>
      <c r="I14" s="22"/>
    </row>
    <row r="15" spans="1:11" ht="15.75">
      <c r="A15" s="22">
        <v>5</v>
      </c>
      <c r="B15" s="23">
        <v>1751010081</v>
      </c>
      <c r="C15" s="23" t="s">
        <v>28</v>
      </c>
      <c r="D15" s="24" t="s">
        <v>29</v>
      </c>
      <c r="E15" s="29"/>
      <c r="F15" s="26" t="s">
        <v>30</v>
      </c>
      <c r="G15" s="22">
        <v>84</v>
      </c>
      <c r="H15" s="50" t="str">
        <f t="shared" si="0"/>
        <v>Tốt</v>
      </c>
      <c r="I15" s="22"/>
    </row>
    <row r="16" spans="1:11" ht="15.75">
      <c r="A16" s="28">
        <v>6</v>
      </c>
      <c r="B16" s="23">
        <v>1751010087</v>
      </c>
      <c r="C16" s="23" t="s">
        <v>31</v>
      </c>
      <c r="D16" s="24" t="s">
        <v>32</v>
      </c>
      <c r="E16" s="29"/>
      <c r="F16" s="26" t="s">
        <v>33</v>
      </c>
      <c r="G16" s="22">
        <v>72</v>
      </c>
      <c r="H16" s="50" t="str">
        <f t="shared" si="0"/>
        <v>Khá</v>
      </c>
      <c r="I16" s="22"/>
    </row>
    <row r="17" spans="1:9" ht="15.75">
      <c r="A17" s="22">
        <v>7</v>
      </c>
      <c r="B17" s="23">
        <v>1751010409</v>
      </c>
      <c r="C17" s="23" t="s">
        <v>34</v>
      </c>
      <c r="D17" s="24" t="s">
        <v>35</v>
      </c>
      <c r="E17" s="29"/>
      <c r="F17" s="26" t="s">
        <v>36</v>
      </c>
      <c r="G17" s="22">
        <v>82</v>
      </c>
      <c r="H17" s="50" t="str">
        <f t="shared" si="0"/>
        <v>Tốt</v>
      </c>
      <c r="I17" s="22"/>
    </row>
    <row r="18" spans="1:9" ht="15.75">
      <c r="A18" s="28">
        <v>8</v>
      </c>
      <c r="B18" s="23">
        <v>1751010100</v>
      </c>
      <c r="C18" s="23" t="s">
        <v>31</v>
      </c>
      <c r="D18" s="24" t="s">
        <v>37</v>
      </c>
      <c r="E18" s="29"/>
      <c r="F18" s="26" t="s">
        <v>38</v>
      </c>
      <c r="G18" s="22">
        <v>83</v>
      </c>
      <c r="H18" s="50" t="str">
        <f t="shared" si="0"/>
        <v>Tốt</v>
      </c>
      <c r="I18" s="22"/>
    </row>
    <row r="19" spans="1:9" ht="15.75">
      <c r="A19" s="22">
        <v>9</v>
      </c>
      <c r="B19" s="23">
        <v>1751010068</v>
      </c>
      <c r="C19" s="23" t="s">
        <v>39</v>
      </c>
      <c r="D19" s="24" t="s">
        <v>40</v>
      </c>
      <c r="E19" s="29"/>
      <c r="F19" s="26" t="s">
        <v>41</v>
      </c>
      <c r="G19" s="22">
        <v>83</v>
      </c>
      <c r="H19" s="50" t="str">
        <f t="shared" si="0"/>
        <v>Tốt</v>
      </c>
      <c r="I19" s="22"/>
    </row>
    <row r="20" spans="1:9" ht="15.75">
      <c r="A20" s="28">
        <v>10</v>
      </c>
      <c r="B20" s="23">
        <v>1751010416</v>
      </c>
      <c r="C20" s="23" t="s">
        <v>42</v>
      </c>
      <c r="D20" s="24" t="s">
        <v>43</v>
      </c>
      <c r="E20" s="29"/>
      <c r="F20" s="26" t="s">
        <v>44</v>
      </c>
      <c r="G20" s="22">
        <v>81</v>
      </c>
      <c r="H20" s="50" t="str">
        <f t="shared" si="0"/>
        <v>Tốt</v>
      </c>
      <c r="I20" s="22"/>
    </row>
    <row r="21" spans="1:9" ht="15.75" customHeight="1">
      <c r="A21" s="22">
        <v>11</v>
      </c>
      <c r="B21" s="23">
        <v>1751010096</v>
      </c>
      <c r="C21" s="23" t="s">
        <v>45</v>
      </c>
      <c r="D21" s="24" t="s">
        <v>43</v>
      </c>
      <c r="E21" s="29"/>
      <c r="F21" s="26" t="s">
        <v>46</v>
      </c>
      <c r="G21" s="22">
        <v>80</v>
      </c>
      <c r="H21" s="50" t="str">
        <f t="shared" si="0"/>
        <v>Tốt</v>
      </c>
      <c r="I21" s="22"/>
    </row>
    <row r="22" spans="1:9" ht="15.75" customHeight="1">
      <c r="A22" s="28">
        <v>12</v>
      </c>
      <c r="B22" s="23">
        <v>1751010061</v>
      </c>
      <c r="C22" s="23" t="s">
        <v>47</v>
      </c>
      <c r="D22" s="24" t="s">
        <v>48</v>
      </c>
      <c r="E22" s="29"/>
      <c r="F22" s="26" t="s">
        <v>49</v>
      </c>
      <c r="G22" s="22">
        <v>80</v>
      </c>
      <c r="H22" s="50" t="str">
        <f t="shared" si="0"/>
        <v>Tốt</v>
      </c>
      <c r="I22" s="22"/>
    </row>
    <row r="23" spans="1:9" ht="15.75" customHeight="1">
      <c r="A23" s="22">
        <v>13</v>
      </c>
      <c r="B23" s="23">
        <v>1751010406</v>
      </c>
      <c r="C23" s="23" t="s">
        <v>50</v>
      </c>
      <c r="D23" s="24" t="s">
        <v>48</v>
      </c>
      <c r="E23" s="29"/>
      <c r="F23" s="26" t="s">
        <v>51</v>
      </c>
      <c r="G23" s="22">
        <v>97</v>
      </c>
      <c r="H23" s="50" t="str">
        <f t="shared" si="0"/>
        <v>Xuất sắc</v>
      </c>
      <c r="I23" s="22"/>
    </row>
    <row r="24" spans="1:9" ht="15.75" customHeight="1">
      <c r="A24" s="28">
        <v>14</v>
      </c>
      <c r="B24" s="23">
        <v>1751010437</v>
      </c>
      <c r="C24" s="23" t="s">
        <v>52</v>
      </c>
      <c r="D24" s="24" t="s">
        <v>53</v>
      </c>
      <c r="E24" s="29"/>
      <c r="F24" s="26" t="s">
        <v>54</v>
      </c>
      <c r="G24" s="22">
        <v>75</v>
      </c>
      <c r="H24" s="50" t="str">
        <f t="shared" si="0"/>
        <v>Khá</v>
      </c>
      <c r="I24" s="22"/>
    </row>
    <row r="25" spans="1:9" ht="15.75" customHeight="1">
      <c r="A25" s="22">
        <v>15</v>
      </c>
      <c r="B25" s="23">
        <v>1751010433</v>
      </c>
      <c r="C25" s="23" t="s">
        <v>55</v>
      </c>
      <c r="D25" s="24" t="s">
        <v>53</v>
      </c>
      <c r="E25" s="29"/>
      <c r="F25" s="26" t="s">
        <v>56</v>
      </c>
      <c r="G25" s="22">
        <v>100</v>
      </c>
      <c r="H25" s="50" t="str">
        <f t="shared" si="0"/>
        <v>Xuất sắc</v>
      </c>
      <c r="I25" s="22"/>
    </row>
    <row r="26" spans="1:9" ht="15.75" customHeight="1">
      <c r="A26" s="28">
        <v>16</v>
      </c>
      <c r="B26" s="23">
        <v>1751010074</v>
      </c>
      <c r="C26" s="23" t="s">
        <v>57</v>
      </c>
      <c r="D26" s="24" t="s">
        <v>53</v>
      </c>
      <c r="E26" s="29"/>
      <c r="F26" s="26" t="s">
        <v>58</v>
      </c>
      <c r="G26" s="22">
        <v>81</v>
      </c>
      <c r="H26" s="50" t="str">
        <f t="shared" si="0"/>
        <v>Tốt</v>
      </c>
      <c r="I26" s="22"/>
    </row>
    <row r="27" spans="1:9" ht="15.75" customHeight="1">
      <c r="A27" s="22">
        <v>17</v>
      </c>
      <c r="B27" s="23">
        <v>1751010411</v>
      </c>
      <c r="C27" s="23" t="s">
        <v>59</v>
      </c>
      <c r="D27" s="24" t="s">
        <v>60</v>
      </c>
      <c r="E27" s="29"/>
      <c r="F27" s="26" t="s">
        <v>61</v>
      </c>
      <c r="G27" s="22">
        <v>0</v>
      </c>
      <c r="H27" s="50" t="str">
        <f t="shared" si="0"/>
        <v>Kém</v>
      </c>
      <c r="I27" s="22" t="s">
        <v>62</v>
      </c>
    </row>
    <row r="28" spans="1:9" ht="15.75" customHeight="1">
      <c r="A28" s="28">
        <v>18</v>
      </c>
      <c r="B28" s="23">
        <v>1551010445</v>
      </c>
      <c r="C28" s="23" t="s">
        <v>63</v>
      </c>
      <c r="D28" s="24" t="s">
        <v>64</v>
      </c>
      <c r="E28" s="29"/>
      <c r="F28" s="26" t="s">
        <v>65</v>
      </c>
      <c r="G28" s="30">
        <v>74</v>
      </c>
      <c r="H28" s="50" t="str">
        <f t="shared" si="0"/>
        <v>Khá</v>
      </c>
      <c r="I28" s="22"/>
    </row>
    <row r="29" spans="1:9" ht="15.75" customHeight="1">
      <c r="A29" s="22">
        <v>19</v>
      </c>
      <c r="B29" s="23">
        <v>1751010419</v>
      </c>
      <c r="C29" s="23" t="s">
        <v>55</v>
      </c>
      <c r="D29" s="24" t="s">
        <v>66</v>
      </c>
      <c r="E29" s="29"/>
      <c r="F29" s="26" t="s">
        <v>67</v>
      </c>
      <c r="G29" s="22">
        <v>89</v>
      </c>
      <c r="H29" s="50" t="str">
        <f t="shared" si="0"/>
        <v>Tốt</v>
      </c>
      <c r="I29" s="22"/>
    </row>
    <row r="30" spans="1:9" ht="15.75" customHeight="1">
      <c r="A30" s="28">
        <v>20</v>
      </c>
      <c r="B30" s="23">
        <v>1651010119</v>
      </c>
      <c r="C30" s="23" t="s">
        <v>68</v>
      </c>
      <c r="D30" s="24" t="s">
        <v>66</v>
      </c>
      <c r="E30" s="29"/>
      <c r="F30" s="26" t="s">
        <v>69</v>
      </c>
      <c r="G30" s="22">
        <v>81</v>
      </c>
      <c r="H30" s="50" t="str">
        <f t="shared" si="0"/>
        <v>Tốt</v>
      </c>
      <c r="I30" s="22"/>
    </row>
    <row r="31" spans="1:9" ht="15.75" customHeight="1">
      <c r="A31" s="22">
        <v>21</v>
      </c>
      <c r="B31" s="23">
        <v>1751010424</v>
      </c>
      <c r="C31" s="23" t="s">
        <v>70</v>
      </c>
      <c r="D31" s="24" t="s">
        <v>71</v>
      </c>
      <c r="E31" s="29"/>
      <c r="F31" s="26" t="s">
        <v>72</v>
      </c>
      <c r="G31" s="22">
        <v>100</v>
      </c>
      <c r="H31" s="50" t="str">
        <f t="shared" si="0"/>
        <v>Xuất sắc</v>
      </c>
      <c r="I31" s="22"/>
    </row>
    <row r="32" spans="1:9" ht="15.75" customHeight="1">
      <c r="A32" s="28">
        <v>22</v>
      </c>
      <c r="B32" s="23">
        <v>1751010062</v>
      </c>
      <c r="C32" s="23" t="s">
        <v>73</v>
      </c>
      <c r="D32" s="24" t="s">
        <v>74</v>
      </c>
      <c r="E32" s="29"/>
      <c r="F32" s="26" t="s">
        <v>75</v>
      </c>
      <c r="G32" s="22">
        <v>89</v>
      </c>
      <c r="H32" s="50" t="str">
        <f t="shared" si="0"/>
        <v>Tốt</v>
      </c>
      <c r="I32" s="22"/>
    </row>
    <row r="33" spans="1:9" ht="15.75" customHeight="1">
      <c r="A33" s="22">
        <v>23</v>
      </c>
      <c r="B33" s="23">
        <v>1751010089</v>
      </c>
      <c r="C33" s="23" t="s">
        <v>76</v>
      </c>
      <c r="D33" s="24" t="s">
        <v>77</v>
      </c>
      <c r="E33" s="29"/>
      <c r="F33" s="26" t="s">
        <v>78</v>
      </c>
      <c r="G33" s="22">
        <v>76</v>
      </c>
      <c r="H33" s="50" t="str">
        <f t="shared" si="0"/>
        <v>Khá</v>
      </c>
      <c r="I33" s="22"/>
    </row>
    <row r="34" spans="1:9" ht="15.75" customHeight="1">
      <c r="A34" s="28">
        <v>24</v>
      </c>
      <c r="B34" s="23">
        <v>1751010451</v>
      </c>
      <c r="C34" s="23" t="s">
        <v>79</v>
      </c>
      <c r="D34" s="24" t="s">
        <v>80</v>
      </c>
      <c r="E34" s="29"/>
      <c r="F34" s="26" t="s">
        <v>81</v>
      </c>
      <c r="G34" s="22">
        <v>0</v>
      </c>
      <c r="H34" s="50" t="str">
        <f t="shared" si="0"/>
        <v>Kém</v>
      </c>
      <c r="I34" s="22" t="s">
        <v>62</v>
      </c>
    </row>
    <row r="35" spans="1:9" ht="15.75" customHeight="1">
      <c r="A35" s="22">
        <v>25</v>
      </c>
      <c r="B35" s="23">
        <v>1751010438</v>
      </c>
      <c r="C35" s="23" t="s">
        <v>82</v>
      </c>
      <c r="D35" s="24" t="s">
        <v>83</v>
      </c>
      <c r="E35" s="29"/>
      <c r="F35" s="26" t="s">
        <v>84</v>
      </c>
      <c r="G35" s="22">
        <v>77</v>
      </c>
      <c r="H35" s="50" t="str">
        <f t="shared" si="0"/>
        <v>Khá</v>
      </c>
      <c r="I35" s="22"/>
    </row>
    <row r="36" spans="1:9" ht="15.75" customHeight="1">
      <c r="A36" s="28">
        <v>26</v>
      </c>
      <c r="B36" s="23">
        <v>1751010421</v>
      </c>
      <c r="C36" s="23" t="s">
        <v>85</v>
      </c>
      <c r="D36" s="24" t="s">
        <v>83</v>
      </c>
      <c r="E36" s="29"/>
      <c r="F36" s="26" t="s">
        <v>86</v>
      </c>
      <c r="G36" s="22">
        <v>81</v>
      </c>
      <c r="H36" s="50" t="str">
        <f t="shared" si="0"/>
        <v>Tốt</v>
      </c>
      <c r="I36" s="22"/>
    </row>
    <row r="37" spans="1:9" ht="15.75" customHeight="1">
      <c r="A37" s="22">
        <v>27</v>
      </c>
      <c r="B37" s="23">
        <v>1751010459</v>
      </c>
      <c r="C37" s="23" t="s">
        <v>87</v>
      </c>
      <c r="D37" s="24" t="s">
        <v>83</v>
      </c>
      <c r="E37" s="29"/>
      <c r="F37" s="26" t="s">
        <v>88</v>
      </c>
      <c r="G37" s="22">
        <v>90</v>
      </c>
      <c r="H37" s="50" t="str">
        <f t="shared" si="0"/>
        <v>Xuất sắc</v>
      </c>
      <c r="I37" s="22"/>
    </row>
    <row r="38" spans="1:9" ht="15.75" customHeight="1">
      <c r="A38" s="28">
        <v>28</v>
      </c>
      <c r="B38" s="23">
        <v>1751010058</v>
      </c>
      <c r="C38" s="23" t="s">
        <v>89</v>
      </c>
      <c r="D38" s="24" t="s">
        <v>90</v>
      </c>
      <c r="E38" s="29"/>
      <c r="F38" s="26" t="s">
        <v>91</v>
      </c>
      <c r="G38" s="22">
        <v>77</v>
      </c>
      <c r="H38" s="50" t="str">
        <f t="shared" si="0"/>
        <v>Khá</v>
      </c>
      <c r="I38" s="22"/>
    </row>
    <row r="39" spans="1:9" ht="15.75" customHeight="1">
      <c r="A39" s="22">
        <v>29</v>
      </c>
      <c r="B39" s="23">
        <v>1751010439</v>
      </c>
      <c r="C39" s="23" t="s">
        <v>92</v>
      </c>
      <c r="D39" s="24" t="s">
        <v>93</v>
      </c>
      <c r="E39" s="29"/>
      <c r="F39" s="26" t="s">
        <v>94</v>
      </c>
      <c r="G39" s="22">
        <v>79</v>
      </c>
      <c r="H39" s="50" t="str">
        <f t="shared" si="0"/>
        <v>Khá</v>
      </c>
      <c r="I39" s="22"/>
    </row>
    <row r="40" spans="1:9" ht="15.75" customHeight="1">
      <c r="A40" s="28">
        <v>30</v>
      </c>
      <c r="B40" s="23">
        <v>1751010073</v>
      </c>
      <c r="C40" s="23" t="s">
        <v>95</v>
      </c>
      <c r="D40" s="24" t="s">
        <v>96</v>
      </c>
      <c r="E40" s="29"/>
      <c r="F40" s="26" t="s">
        <v>97</v>
      </c>
      <c r="G40" s="22">
        <v>90</v>
      </c>
      <c r="H40" s="50" t="str">
        <f t="shared" si="0"/>
        <v>Xuất sắc</v>
      </c>
      <c r="I40" s="22"/>
    </row>
    <row r="41" spans="1:9" ht="14.25" customHeight="1">
      <c r="A41" s="31">
        <v>31</v>
      </c>
      <c r="B41" s="23">
        <v>1751010402</v>
      </c>
      <c r="C41" s="23" t="s">
        <v>98</v>
      </c>
      <c r="D41" s="24" t="s">
        <v>99</v>
      </c>
      <c r="E41" s="29"/>
      <c r="F41" s="26" t="s">
        <v>100</v>
      </c>
      <c r="G41" s="31">
        <v>70</v>
      </c>
      <c r="H41" s="50" t="str">
        <f t="shared" si="0"/>
        <v>Khá</v>
      </c>
      <c r="I41" s="32"/>
    </row>
    <row r="42" spans="1:9" ht="15.75" customHeight="1">
      <c r="A42" s="28">
        <v>32</v>
      </c>
      <c r="B42" s="23">
        <v>1751010053</v>
      </c>
      <c r="C42" s="23" t="s">
        <v>101</v>
      </c>
      <c r="D42" s="24" t="s">
        <v>102</v>
      </c>
      <c r="E42" s="29"/>
      <c r="F42" s="26" t="s">
        <v>103</v>
      </c>
      <c r="G42" s="22">
        <v>82</v>
      </c>
      <c r="H42" s="50" t="str">
        <f t="shared" si="0"/>
        <v>Tốt</v>
      </c>
      <c r="I42" s="22"/>
    </row>
    <row r="43" spans="1:9" ht="15.75" customHeight="1">
      <c r="A43" s="22">
        <v>33</v>
      </c>
      <c r="B43" s="23">
        <v>1751010079</v>
      </c>
      <c r="C43" s="23" t="s">
        <v>104</v>
      </c>
      <c r="D43" s="24" t="s">
        <v>105</v>
      </c>
      <c r="E43" s="29"/>
      <c r="F43" s="26" t="s">
        <v>106</v>
      </c>
      <c r="G43" s="22">
        <v>88</v>
      </c>
      <c r="H43" s="50" t="str">
        <f t="shared" si="0"/>
        <v>Tốt</v>
      </c>
      <c r="I43" s="22"/>
    </row>
    <row r="44" spans="1:9" ht="15.75" customHeight="1">
      <c r="A44" s="28">
        <v>34</v>
      </c>
      <c r="B44" s="23">
        <v>1751010442</v>
      </c>
      <c r="C44" s="23" t="s">
        <v>107</v>
      </c>
      <c r="D44" s="24" t="s">
        <v>105</v>
      </c>
      <c r="E44" s="29"/>
      <c r="F44" s="26" t="s">
        <v>108</v>
      </c>
      <c r="G44" s="22">
        <v>89</v>
      </c>
      <c r="H44" s="50" t="str">
        <f t="shared" si="0"/>
        <v>Tốt</v>
      </c>
      <c r="I44" s="22"/>
    </row>
    <row r="45" spans="1:9" ht="15.75" customHeight="1">
      <c r="A45" s="22">
        <v>35</v>
      </c>
      <c r="B45" s="23">
        <v>1751010404</v>
      </c>
      <c r="C45" s="23" t="s">
        <v>109</v>
      </c>
      <c r="D45" s="24" t="s">
        <v>110</v>
      </c>
      <c r="E45" s="29"/>
      <c r="F45" s="26" t="s">
        <v>111</v>
      </c>
      <c r="G45" s="22">
        <v>85</v>
      </c>
      <c r="H45" s="50" t="str">
        <f t="shared" si="0"/>
        <v>Tốt</v>
      </c>
      <c r="I45" s="22"/>
    </row>
    <row r="46" spans="1:9" ht="15.75" customHeight="1">
      <c r="A46" s="28">
        <v>36</v>
      </c>
      <c r="B46" s="23">
        <v>1751010435</v>
      </c>
      <c r="C46" s="23" t="s">
        <v>112</v>
      </c>
      <c r="D46" s="24" t="s">
        <v>113</v>
      </c>
      <c r="E46" s="29"/>
      <c r="F46" s="26" t="s">
        <v>114</v>
      </c>
      <c r="G46" s="22">
        <v>93</v>
      </c>
      <c r="H46" s="50" t="str">
        <f t="shared" si="0"/>
        <v>Xuất sắc</v>
      </c>
      <c r="I46" s="22"/>
    </row>
    <row r="47" spans="1:9" ht="15.75" customHeight="1">
      <c r="A47" s="22">
        <v>37</v>
      </c>
      <c r="B47" s="23">
        <v>1751010069</v>
      </c>
      <c r="C47" s="23" t="s">
        <v>42</v>
      </c>
      <c r="D47" s="24" t="s">
        <v>115</v>
      </c>
      <c r="E47" s="29"/>
      <c r="F47" s="26" t="s">
        <v>116</v>
      </c>
      <c r="G47" s="22">
        <v>81</v>
      </c>
      <c r="H47" s="50" t="str">
        <f t="shared" si="0"/>
        <v>Tốt</v>
      </c>
      <c r="I47" s="22"/>
    </row>
    <row r="48" spans="1:9" ht="15.75" customHeight="1">
      <c r="A48" s="28">
        <v>38</v>
      </c>
      <c r="B48" s="23">
        <v>1751010420</v>
      </c>
      <c r="C48" s="23" t="s">
        <v>117</v>
      </c>
      <c r="D48" s="24" t="s">
        <v>118</v>
      </c>
      <c r="E48" s="29"/>
      <c r="F48" s="26" t="s">
        <v>119</v>
      </c>
      <c r="G48" s="22">
        <v>80</v>
      </c>
      <c r="H48" s="50" t="str">
        <f t="shared" si="0"/>
        <v>Tốt</v>
      </c>
      <c r="I48" s="22"/>
    </row>
    <row r="49" spans="1:9" ht="15.75" customHeight="1">
      <c r="A49" s="22">
        <v>39</v>
      </c>
      <c r="B49" s="23">
        <v>1751010055</v>
      </c>
      <c r="C49" s="23" t="s">
        <v>120</v>
      </c>
      <c r="D49" s="24" t="s">
        <v>121</v>
      </c>
      <c r="E49" s="29"/>
      <c r="F49" s="26" t="s">
        <v>122</v>
      </c>
      <c r="G49" s="22">
        <v>86</v>
      </c>
      <c r="H49" s="50" t="str">
        <f t="shared" si="0"/>
        <v>Tốt</v>
      </c>
      <c r="I49" s="22"/>
    </row>
    <row r="50" spans="1:9" ht="15.75" customHeight="1">
      <c r="A50" s="28">
        <v>40</v>
      </c>
      <c r="B50" s="23">
        <v>1751010056</v>
      </c>
      <c r="C50" s="23" t="s">
        <v>123</v>
      </c>
      <c r="D50" s="24" t="s">
        <v>124</v>
      </c>
      <c r="E50" s="29"/>
      <c r="F50" s="26" t="s">
        <v>125</v>
      </c>
      <c r="G50" s="22">
        <v>72</v>
      </c>
      <c r="H50" s="50" t="str">
        <f t="shared" si="0"/>
        <v>Khá</v>
      </c>
      <c r="I50" s="22"/>
    </row>
    <row r="51" spans="1:9" ht="15.75" customHeight="1">
      <c r="A51" s="22">
        <v>41</v>
      </c>
      <c r="B51" s="23">
        <v>1751010423</v>
      </c>
      <c r="C51" s="23" t="s">
        <v>126</v>
      </c>
      <c r="D51" s="24" t="s">
        <v>127</v>
      </c>
      <c r="E51" s="29"/>
      <c r="F51" s="26" t="s">
        <v>97</v>
      </c>
      <c r="G51" s="22">
        <v>96</v>
      </c>
      <c r="H51" s="50" t="str">
        <f t="shared" si="0"/>
        <v>Xuất sắc</v>
      </c>
      <c r="I51" s="22"/>
    </row>
    <row r="52" spans="1:9" ht="15.75" customHeight="1">
      <c r="A52" s="28">
        <v>42</v>
      </c>
      <c r="B52" s="23">
        <v>1751010407</v>
      </c>
      <c r="C52" s="23" t="s">
        <v>128</v>
      </c>
      <c r="D52" s="24" t="s">
        <v>129</v>
      </c>
      <c r="E52" s="29"/>
      <c r="F52" s="26" t="s">
        <v>130</v>
      </c>
      <c r="G52" s="22">
        <v>91</v>
      </c>
      <c r="H52" s="50" t="str">
        <f t="shared" si="0"/>
        <v>Xuất sắc</v>
      </c>
      <c r="I52" s="22"/>
    </row>
    <row r="53" spans="1:9" ht="15.75" customHeight="1">
      <c r="A53" s="22">
        <v>43</v>
      </c>
      <c r="B53" s="23">
        <v>1751010410</v>
      </c>
      <c r="C53" s="23" t="s">
        <v>131</v>
      </c>
      <c r="D53" s="24" t="s">
        <v>132</v>
      </c>
      <c r="E53" s="29"/>
      <c r="F53" s="26" t="s">
        <v>133</v>
      </c>
      <c r="G53" s="22">
        <v>89</v>
      </c>
      <c r="H53" s="50" t="str">
        <f t="shared" si="0"/>
        <v>Tốt</v>
      </c>
      <c r="I53" s="22"/>
    </row>
    <row r="54" spans="1:9" ht="15.75" customHeight="1">
      <c r="A54" s="28">
        <v>44</v>
      </c>
      <c r="B54" s="23">
        <v>1751010425</v>
      </c>
      <c r="C54" s="23" t="s">
        <v>134</v>
      </c>
      <c r="D54" s="24" t="s">
        <v>132</v>
      </c>
      <c r="E54" s="29"/>
      <c r="F54" s="26" t="s">
        <v>135</v>
      </c>
      <c r="G54" s="22">
        <v>70</v>
      </c>
      <c r="H54" s="50" t="str">
        <f t="shared" si="0"/>
        <v>Khá</v>
      </c>
      <c r="I54" s="22"/>
    </row>
    <row r="55" spans="1:9" ht="15.75" customHeight="1">
      <c r="A55" s="22">
        <v>45</v>
      </c>
      <c r="B55" s="23">
        <v>1751010080</v>
      </c>
      <c r="C55" s="23" t="s">
        <v>136</v>
      </c>
      <c r="D55" s="24" t="s">
        <v>137</v>
      </c>
      <c r="E55" s="29"/>
      <c r="F55" s="26" t="s">
        <v>138</v>
      </c>
      <c r="G55" s="22">
        <v>76</v>
      </c>
      <c r="H55" s="50" t="str">
        <f t="shared" si="0"/>
        <v>Khá</v>
      </c>
      <c r="I55" s="33"/>
    </row>
    <row r="56" spans="1:9" ht="15.75" customHeight="1">
      <c r="A56" s="28">
        <v>46</v>
      </c>
      <c r="B56" s="23">
        <v>1751010063</v>
      </c>
      <c r="C56" s="23" t="s">
        <v>139</v>
      </c>
      <c r="D56" s="24" t="s">
        <v>140</v>
      </c>
      <c r="E56" s="29"/>
      <c r="F56" s="26" t="s">
        <v>141</v>
      </c>
      <c r="G56" s="22">
        <v>79</v>
      </c>
      <c r="H56" s="50" t="str">
        <f t="shared" si="0"/>
        <v>Khá</v>
      </c>
      <c r="I56" s="22"/>
    </row>
    <row r="57" spans="1:9" ht="15.75" customHeight="1">
      <c r="A57" s="22">
        <v>47</v>
      </c>
      <c r="B57" s="23">
        <v>1751010405</v>
      </c>
      <c r="C57" s="23" t="s">
        <v>142</v>
      </c>
      <c r="D57" s="24" t="s">
        <v>143</v>
      </c>
      <c r="E57" s="29"/>
      <c r="F57" s="26" t="s">
        <v>144</v>
      </c>
      <c r="G57" s="22">
        <v>84</v>
      </c>
      <c r="H57" s="50" t="str">
        <f t="shared" si="0"/>
        <v>Tốt</v>
      </c>
      <c r="I57" s="22"/>
    </row>
    <row r="58" spans="1:9" ht="15.75" customHeight="1">
      <c r="A58" s="28">
        <v>48</v>
      </c>
      <c r="B58" s="23">
        <v>1751010094</v>
      </c>
      <c r="C58" s="23" t="s">
        <v>145</v>
      </c>
      <c r="D58" s="24" t="s">
        <v>143</v>
      </c>
      <c r="E58" s="29"/>
      <c r="F58" s="26" t="s">
        <v>114</v>
      </c>
      <c r="G58" s="22">
        <v>82</v>
      </c>
      <c r="H58" s="50" t="str">
        <f t="shared" si="0"/>
        <v>Tốt</v>
      </c>
      <c r="I58" s="22"/>
    </row>
    <row r="59" spans="1:9" ht="15.75" customHeight="1">
      <c r="A59" s="22">
        <v>49</v>
      </c>
      <c r="B59" s="23">
        <v>1751010084</v>
      </c>
      <c r="C59" s="23" t="s">
        <v>146</v>
      </c>
      <c r="D59" s="24" t="s">
        <v>147</v>
      </c>
      <c r="E59" s="34"/>
      <c r="F59" s="26" t="s">
        <v>148</v>
      </c>
      <c r="G59" s="22">
        <v>76</v>
      </c>
      <c r="H59" s="50" t="str">
        <f t="shared" si="0"/>
        <v>Khá</v>
      </c>
      <c r="I59" s="22"/>
    </row>
    <row r="60" spans="1:9" ht="15.75" customHeight="1">
      <c r="A60" s="35">
        <v>50</v>
      </c>
      <c r="B60" s="36">
        <v>1451010346</v>
      </c>
      <c r="C60" s="36" t="s">
        <v>149</v>
      </c>
      <c r="D60" s="36" t="s">
        <v>48</v>
      </c>
      <c r="E60" s="36"/>
      <c r="F60" s="37" t="s">
        <v>150</v>
      </c>
      <c r="G60" s="37">
        <v>88</v>
      </c>
      <c r="H60" s="50" t="str">
        <f t="shared" si="0"/>
        <v>Tốt</v>
      </c>
      <c r="I60" s="36" t="s">
        <v>151</v>
      </c>
    </row>
    <row r="61" spans="1:9" ht="15.75" customHeight="1"/>
    <row r="62" spans="1:9" ht="15.75" customHeight="1"/>
    <row r="63" spans="1:9" ht="15.75" customHeight="1">
      <c r="A63" s="38"/>
      <c r="B63" s="39"/>
      <c r="C63" s="39"/>
      <c r="D63" s="39"/>
      <c r="E63" s="39"/>
      <c r="F63" s="39"/>
      <c r="G63" s="39"/>
      <c r="H63" s="39"/>
      <c r="I63" s="39"/>
    </row>
    <row r="64" spans="1:9" ht="15.75" customHeight="1">
      <c r="F64" s="48" t="s">
        <v>152</v>
      </c>
      <c r="G64" s="43"/>
      <c r="H64" s="43"/>
      <c r="I64" s="43"/>
    </row>
    <row r="65" spans="1:9" ht="15.75" customHeight="1">
      <c r="A65" s="45" t="s">
        <v>153</v>
      </c>
      <c r="B65" s="43"/>
      <c r="C65" s="40"/>
      <c r="D65" s="44" t="s">
        <v>154</v>
      </c>
      <c r="E65" s="43"/>
      <c r="F65" s="44" t="s">
        <v>155</v>
      </c>
      <c r="G65" s="43"/>
      <c r="H65" s="43"/>
      <c r="I65" s="43"/>
    </row>
    <row r="66" spans="1:9" ht="15.75" customHeight="1">
      <c r="A66" s="43"/>
      <c r="B66" s="43"/>
      <c r="G66" s="41" t="s">
        <v>156</v>
      </c>
    </row>
    <row r="67" spans="1:9" ht="15.75" customHeight="1"/>
    <row r="68" spans="1:9" ht="15.75" customHeight="1"/>
    <row r="69" spans="1:9" ht="15.75" customHeight="1"/>
    <row r="70" spans="1:9" ht="15.75" customHeight="1"/>
    <row r="71" spans="1:9" ht="15.75" customHeight="1"/>
    <row r="72" spans="1:9" ht="15.75" customHeight="1"/>
    <row r="73" spans="1:9" ht="15.75" customHeight="1"/>
    <row r="74" spans="1:9" ht="15.75" customHeight="1"/>
    <row r="75" spans="1:9" ht="15.75" customHeight="1"/>
    <row r="76" spans="1:9" ht="15.75" customHeight="1"/>
    <row r="77" spans="1:9" ht="15.75" customHeight="1"/>
    <row r="78" spans="1:9" ht="15.75" customHeight="1"/>
    <row r="79" spans="1:9" ht="15.75" customHeight="1"/>
    <row r="80" spans="1:9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</sheetData>
  <mergeCells count="12">
    <mergeCell ref="D5:I5"/>
    <mergeCell ref="D65:E65"/>
    <mergeCell ref="A65:B66"/>
    <mergeCell ref="A4:I4"/>
    <mergeCell ref="B8:C8"/>
    <mergeCell ref="B6:C6"/>
    <mergeCell ref="B5:C5"/>
    <mergeCell ref="B7:C7"/>
    <mergeCell ref="D7:I7"/>
    <mergeCell ref="F65:I65"/>
    <mergeCell ref="F64:I64"/>
    <mergeCell ref="D6:I6"/>
  </mergeCells>
  <pageMargins left="0.7" right="0.7" top="0.75" bottom="0.7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TỔNG HỢP ĐRL LỚP VT05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dcterms:created xsi:type="dcterms:W3CDTF">2011-08-09T09:36:08Z</dcterms:created>
  <dcterms:modified xsi:type="dcterms:W3CDTF">2020-09-29T04:22:43Z</dcterms:modified>
</cp:coreProperties>
</file>